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sferreira.plansul.PGJ.MG\OneDrive - Ministério Público de Minas Gerais\Rafael\Planejamento 2026\Filtro Resina Catiônica\APENSOS\Apenso I e II rev02\"/>
    </mc:Choice>
  </mc:AlternateContent>
  <bookViews>
    <workbookView xWindow="0" yWindow="0" windowWidth="28800" windowHeight="12435" activeTab="1"/>
  </bookViews>
  <sheets>
    <sheet name="ORÇAMENTO ANALÍTICO MODELO" sheetId="2" r:id="rId1"/>
    <sheet name="ORÇAMENTO SINTÉTICO MODELO" sheetId="1" r:id="rId2"/>
  </sheets>
  <definedNames>
    <definedName name="_xlnm.Print_Area" localSheetId="0">'ORÇAMENTO ANALÍTICO MODELO'!$A$1:$E$56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2" l="1"/>
  <c r="E48" i="2"/>
  <c r="E21" i="2"/>
  <c r="E22" i="2"/>
  <c r="E28" i="2"/>
  <c r="E29" i="2"/>
  <c r="E50" i="2" l="1"/>
  <c r="E43" i="2" l="1"/>
  <c r="E42" i="2"/>
  <c r="E41" i="2"/>
  <c r="E44" i="2" s="1"/>
  <c r="E5" i="1" l="1"/>
  <c r="E6" i="1"/>
  <c r="E7" i="1"/>
  <c r="E8" i="1"/>
  <c r="E9" i="1"/>
  <c r="D6" i="1"/>
  <c r="D7" i="1"/>
  <c r="D8" i="1"/>
  <c r="D9" i="1"/>
  <c r="D5" i="1"/>
  <c r="E54" i="2"/>
  <c r="E55" i="2" s="1"/>
  <c r="E36" i="2" l="1"/>
  <c r="E35" i="2"/>
  <c r="E34" i="2"/>
  <c r="E27" i="2"/>
  <c r="E20" i="2"/>
  <c r="E23" i="2" s="1"/>
  <c r="E15" i="2"/>
  <c r="E14" i="2"/>
  <c r="E13" i="2"/>
  <c r="E7" i="2"/>
  <c r="E8" i="2"/>
  <c r="E6" i="2"/>
  <c r="E37" i="2" l="1"/>
  <c r="E30" i="2"/>
  <c r="E16" i="2"/>
  <c r="E9" i="2"/>
  <c r="E56" i="2" l="1"/>
  <c r="F5" i="1"/>
  <c r="F9" i="1"/>
  <c r="F7" i="1" l="1"/>
  <c r="F6" i="1"/>
  <c r="F8" i="1" l="1"/>
  <c r="F10" i="1" s="1"/>
</calcChain>
</file>

<file path=xl/sharedStrings.xml><?xml version="1.0" encoding="utf-8"?>
<sst xmlns="http://schemas.openxmlformats.org/spreadsheetml/2006/main" count="176" uniqueCount="53">
  <si>
    <t xml:space="preserve">OBJETO: AQUISIÇÃO E INSTALAÇÃO DE SISTEMA ABRANDADOR AUTOMÁTICO PARA REMOÇÃO DO CALCÁRIO DA ÁGUA, NAS EDIFICAÇÕES DO MPMG, ESPECIALMENTE NAS SEDES PRÓPRIAS, QUE DEMANDAM MAIOR VOLUME DE MANUTENÇÃO EM RAZÃO DE SUA COMPLEXIDADE E PORTE. ESSA MEDIDA VISA ASSEGURAR A SALUBRIDADE, A CONTINUIDADE DOS SERVIÇOS E O BEM-ESTAR DOS SERVIDORES E USUÁRIOS. </t>
  </si>
  <si>
    <t xml:space="preserve">Item:    </t>
  </si>
  <si>
    <t>1</t>
  </si>
  <si>
    <t xml:space="preserve">Un: </t>
  </si>
  <si>
    <t>un</t>
  </si>
  <si>
    <t xml:space="preserve">Endereço:  </t>
  </si>
  <si>
    <t xml:space="preserve">Rua Gerônimo De Aguiar, nº 167, Centro - São João da Ponte/MG </t>
  </si>
  <si>
    <t>DISCRIMINAÇÃO</t>
  </si>
  <si>
    <t>UNID</t>
  </si>
  <si>
    <t>QUANT.</t>
  </si>
  <si>
    <t>P.UNIT.</t>
  </si>
  <si>
    <t>P.TOTAL</t>
  </si>
  <si>
    <t xml:space="preserve">un </t>
  </si>
  <si>
    <t>DESLOCAMENTO INTERMUNICIPAL</t>
  </si>
  <si>
    <t>km</t>
  </si>
  <si>
    <t>DIÁRIA DE VIAGEM COM OU SEM PERNOITE, INCLUSIVE ALIMENTAÇÃO</t>
  </si>
  <si>
    <t>TOTAL   R$</t>
  </si>
  <si>
    <t>2</t>
  </si>
  <si>
    <t>3</t>
  </si>
  <si>
    <t>Avenida Cula Mangabeira, nº 355, Santo Expedito - Montes Claros/MG</t>
  </si>
  <si>
    <t>4</t>
  </si>
  <si>
    <t>Avenida Cula Mangabeira, nº 345, Santo Expedito - Montes Claros/MG</t>
  </si>
  <si>
    <t>5</t>
  </si>
  <si>
    <t>Av. Dr. Dalton Moreira Canabrava, nº 422, Maria Amália - Curvelo/MG</t>
  </si>
  <si>
    <t>6</t>
  </si>
  <si>
    <t>7</t>
  </si>
  <si>
    <t>Procuradoria Geral de Justiça, n° 1690, Santo Agostinho - Belo Horizonte/MG</t>
  </si>
  <si>
    <t>TREINAMENTO TÉCNICO E OPERACIONAL DO SISTEMA AUTOMÁTICO PARA ABRANDADOR DE ÁGUA</t>
  </si>
  <si>
    <t>h</t>
  </si>
  <si>
    <t>TOTAL GERAL   R$</t>
  </si>
  <si>
    <t>PLANILHA ORÇAMENTÁRIA DE VENDA - MODELO</t>
  </si>
  <si>
    <t xml:space="preserve">OBJETO: </t>
  </si>
  <si>
    <t xml:space="preserve">AQUISIÇÃO E INSTALAÇÃO DE SISTEMA ABRANDADOR AUTOMÁTICO PARA REMOÇÃO DO CALCÁRIO DA ÁGUA, NAS EDIFICAÇÕES DO MPMG, ESPECIALMENTE NAS SEDES PRÓPRIAS, QUE DEMANDAM MAIOR VOLUME DE MANUTENÇÃO EM RAZÃO DE SUA COMPLEXIDADE E PORTE. ESSA MEDIDA VISA ASSEGURAR A SALUBRIDADE, A CONTINUIDADE DOS SERVIÇOS E O BEM-ESTAR DOS SERVIDORES E USUÁRIOS. </t>
  </si>
  <si>
    <t>ITEM</t>
  </si>
  <si>
    <t>DESCRIÇÃO DO SERVIÇO</t>
  </si>
  <si>
    <t>PREÇO UNIT.  DE VENDA</t>
  </si>
  <si>
    <t xml:space="preserve">PREÇO TOTAL DE VENDA </t>
  </si>
  <si>
    <t>1.0</t>
  </si>
  <si>
    <t>ADMINISTRAÇÃO LOCAL</t>
  </si>
  <si>
    <t> </t>
  </si>
  <si>
    <t>1.1</t>
  </si>
  <si>
    <t>1.2</t>
  </si>
  <si>
    <t>1.3</t>
  </si>
  <si>
    <t>1.4</t>
  </si>
  <si>
    <t>1.5</t>
  </si>
  <si>
    <t xml:space="preserve">TOTAL </t>
  </si>
  <si>
    <t>Rua Afonso Pena, n° 479, Santo Antônio - Vespasiano/MG</t>
  </si>
  <si>
    <t xml:space="preserve"> Rua Durval Barros, n° 146, Centro - Brasília de Minas/MG</t>
  </si>
  <si>
    <t>Rua José Duarte Paiva, nº 795, Santa Luzia - Sete Lagoas/MG</t>
  </si>
  <si>
    <t>8</t>
  </si>
  <si>
    <t xml:space="preserve">FORNECIMENTO E INSTALAÇÃO DE SISTEMA AUTOMÁTICO PARA ABRANDADOR DE ÁGUA COM VAZÃO DE 2.000 L/H E PRESSÃO DE TRABALHO MÍNIMA DE 5,0 KGF/CM2 </t>
  </si>
  <si>
    <t xml:space="preserve">FORNECIMENTO E INSTALAÇÃO DE SISTEMA AUTOMÁTICO PARA ABRANDADOR DE ÁGUA COM VAZÃO DE 3.000 L/H E PRESSÃO DE TRABALHO MÍNIMA DE 5,0 KGF/CM2. </t>
  </si>
  <si>
    <r>
      <t xml:space="preserve">COMPOSIÇÃO DE CUSTO UNITÁRIO - MODELO
</t>
    </r>
    <r>
      <rPr>
        <b/>
        <sz val="12"/>
        <color rgb="FFFF0000"/>
        <rFont val="Century Gothic"/>
      </rPr>
      <t xml:space="preserve">Deve-se considerar preço unitário </t>
    </r>
    <r>
      <rPr>
        <b/>
        <u/>
        <sz val="12"/>
        <color rgb="FFFF0000"/>
        <rFont val="Century Gothic"/>
      </rPr>
      <t>ÚNICO</t>
    </r>
    <r>
      <rPr>
        <b/>
        <sz val="12"/>
        <color rgb="FFFF0000"/>
        <rFont val="Century Gothic"/>
      </rPr>
      <t xml:space="preserve"> para deslocamento e diária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</si>
</sst>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[$R$-416]\ #,##0.00;[Red]\-[$R$-416]\ #,##0.00"/>
    <numFmt numFmtId="165" formatCode="#,##0.00\ ;\-#,##0.00\ ;&quot; -&quot;#\ ;@\ "/>
  </numFmts>
  <fonts count="44">
    <font>
      <sz val="11"/>
      <color theme="1"/>
      <name val="Calibri"/>
      <family val="2"/>
      <scheme val="minor"/>
    </font>
    <font>
      <b/>
      <sz val="12"/>
      <color rgb="FF000000"/>
      <name val="Century Gothic"/>
    </font>
    <font>
      <b/>
      <sz val="12"/>
      <name val="Century Gothic"/>
    </font>
    <font>
      <sz val="12"/>
      <color rgb="FF000000"/>
      <name val="Century Gothic"/>
    </font>
    <font>
      <sz val="12"/>
      <name val="Century Gothic"/>
    </font>
    <font>
      <b/>
      <sz val="12"/>
      <color rgb="FFE6E8F0"/>
      <name val="Arial"/>
      <family val="2"/>
    </font>
    <font>
      <sz val="11"/>
      <color rgb="FF000000"/>
      <name val="Calibri1"/>
      <family val="2"/>
      <charset val="1"/>
    </font>
    <font>
      <sz val="11"/>
      <color rgb="FF000000"/>
      <name val="Calibri"/>
      <family val="2"/>
      <charset val="1"/>
    </font>
    <font>
      <sz val="11"/>
      <color rgb="FFEFEFEF"/>
      <name val="Calibri"/>
      <family val="2"/>
      <charset val="1"/>
    </font>
    <font>
      <sz val="10"/>
      <color rgb="FFFFFFFF"/>
      <name val="Calibri1"/>
      <family val="2"/>
      <charset val="1"/>
    </font>
    <font>
      <b/>
      <sz val="10"/>
      <color rgb="FF000000"/>
      <name val="Calibri1"/>
      <family val="2"/>
      <charset val="1"/>
    </font>
    <font>
      <sz val="10"/>
      <color rgb="FFCC0000"/>
      <name val="Calibri1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EFEFE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b/>
      <sz val="10"/>
      <color rgb="FFFFFFFF"/>
      <name val="Calibri1"/>
      <family val="2"/>
      <charset val="1"/>
    </font>
    <font>
      <i/>
      <sz val="10"/>
      <color rgb="FF808080"/>
      <name val="Calibri1"/>
      <family val="2"/>
      <charset val="1"/>
    </font>
    <font>
      <b/>
      <sz val="18"/>
      <color rgb="FF003366"/>
      <name val="Cambria"/>
      <family val="1"/>
      <charset val="1"/>
    </font>
    <font>
      <b/>
      <i/>
      <sz val="16"/>
      <color rgb="FF000000"/>
      <name val="Calibri1"/>
      <family val="2"/>
      <charset val="1"/>
    </font>
    <font>
      <b/>
      <sz val="13"/>
      <color rgb="FF003366"/>
      <name val="Calibri"/>
      <family val="2"/>
      <charset val="1"/>
    </font>
    <font>
      <u/>
      <sz val="10"/>
      <color rgb="FF0000EE"/>
      <name val="Calibri1"/>
      <family val="2"/>
      <charset val="1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color rgb="FF996600"/>
      <name val="Calibri1"/>
      <family val="2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</font>
    <font>
      <sz val="10"/>
      <color rgb="FF000000"/>
      <name val="Arial1"/>
      <family val="2"/>
      <charset val="1"/>
    </font>
    <font>
      <b/>
      <i/>
      <u/>
      <sz val="11"/>
      <color rgb="FF000000"/>
      <name val="Calibri1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entury Gothic"/>
    </font>
    <font>
      <b/>
      <u/>
      <sz val="12"/>
      <color rgb="FFFF0000"/>
      <name val="Century Gothic"/>
    </font>
  </fonts>
  <fills count="34">
    <fill>
      <patternFill patternType="none"/>
    </fill>
    <fill>
      <patternFill patternType="gray125"/>
    </fill>
    <fill>
      <patternFill patternType="solid">
        <fgColor rgb="FFBFBFBF"/>
        <bgColor rgb="FF9DC3E6"/>
      </patternFill>
    </fill>
    <fill>
      <patternFill patternType="solid">
        <fgColor rgb="FFDEEBF7"/>
        <bgColor rgb="FFD9D9D9"/>
      </patternFill>
    </fill>
    <fill>
      <patternFill patternType="solid">
        <fgColor rgb="FF9DC3E6"/>
        <bgColor rgb="FFBFBFBF"/>
      </patternFill>
    </fill>
    <fill>
      <patternFill patternType="solid">
        <fgColor rgb="FFCCCCFF"/>
        <bgColor rgb="FFDDDDDD"/>
      </patternFill>
    </fill>
    <fill>
      <patternFill patternType="solid">
        <fgColor rgb="FFFF99CC"/>
        <bgColor rgb="FFFFA6A6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8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6E6E6"/>
      </patternFill>
    </fill>
    <fill>
      <patternFill patternType="solid">
        <fgColor rgb="FFFFCCCC"/>
        <bgColor rgb="FFFFCC99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CC0000"/>
        <bgColor rgb="FFF10D0C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10D0C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8000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4"/>
      </top>
      <bottom/>
      <diagonal/>
    </border>
  </borders>
  <cellStyleXfs count="235">
    <xf numFmtId="0" fontId="0" fillId="0" borderId="0"/>
    <xf numFmtId="0" fontId="6" fillId="0" borderId="0"/>
    <xf numFmtId="9" fontId="6" fillId="0" borderId="0" applyBorder="0" applyProtection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3" borderId="0"/>
    <xf numFmtId="0" fontId="7" fillId="13" borderId="0"/>
    <xf numFmtId="0" fontId="7" fillId="13" borderId="0"/>
    <xf numFmtId="0" fontId="7" fillId="13" borderId="0"/>
    <xf numFmtId="0" fontId="7" fillId="1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12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3" borderId="0"/>
    <xf numFmtId="0" fontId="8" fillId="16" borderId="0"/>
    <xf numFmtId="0" fontId="8" fillId="16" borderId="0"/>
    <xf numFmtId="0" fontId="8" fillId="16" borderId="0"/>
    <xf numFmtId="0" fontId="8" fillId="16" borderId="0"/>
    <xf numFmtId="0" fontId="8" fillId="16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9" fillId="19" borderId="0"/>
    <xf numFmtId="0" fontId="9" fillId="20" borderId="0"/>
    <xf numFmtId="0" fontId="6" fillId="21" borderId="0"/>
    <xf numFmtId="0" fontId="10" fillId="0" borderId="0"/>
    <xf numFmtId="0" fontId="11" fillId="22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23" borderId="6"/>
    <xf numFmtId="0" fontId="13" fillId="23" borderId="6"/>
    <xf numFmtId="0" fontId="13" fillId="23" borderId="6"/>
    <xf numFmtId="0" fontId="13" fillId="23" borderId="6"/>
    <xf numFmtId="0" fontId="13" fillId="23" borderId="6"/>
    <xf numFmtId="0" fontId="14" fillId="24" borderId="7"/>
    <xf numFmtId="0" fontId="14" fillId="24" borderId="7"/>
    <xf numFmtId="0" fontId="14" fillId="24" borderId="7"/>
    <xf numFmtId="0" fontId="14" fillId="24" borderId="7"/>
    <xf numFmtId="0" fontId="14" fillId="24" borderId="7"/>
    <xf numFmtId="0" fontId="15" fillId="0" borderId="8"/>
    <xf numFmtId="0" fontId="15" fillId="0" borderId="8"/>
    <xf numFmtId="0" fontId="15" fillId="0" borderId="8"/>
    <xf numFmtId="0" fontId="15" fillId="0" borderId="8"/>
    <xf numFmtId="0" fontId="15" fillId="0" borderId="8"/>
    <xf numFmtId="0" fontId="16" fillId="10" borderId="6"/>
    <xf numFmtId="0" fontId="16" fillId="10" borderId="6"/>
    <xf numFmtId="0" fontId="16" fillId="10" borderId="6"/>
    <xf numFmtId="0" fontId="16" fillId="10" borderId="6"/>
    <xf numFmtId="0" fontId="16" fillId="10" borderId="6"/>
    <xf numFmtId="0" fontId="17" fillId="25" borderId="0"/>
    <xf numFmtId="0" fontId="18" fillId="0" borderId="0"/>
    <xf numFmtId="0" fontId="12" fillId="7" borderId="0"/>
    <xf numFmtId="0" fontId="19" fillId="0" borderId="0"/>
    <xf numFmtId="0" fontId="20" fillId="0" borderId="0">
      <alignment horizontal="center"/>
    </xf>
    <xf numFmtId="0" fontId="21" fillId="0" borderId="9"/>
    <xf numFmtId="0" fontId="22" fillId="0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26" borderId="0"/>
    <xf numFmtId="0" fontId="24" fillId="26" borderId="0"/>
    <xf numFmtId="0" fontId="24" fillId="26" borderId="0"/>
    <xf numFmtId="0" fontId="24" fillId="26" borderId="0"/>
    <xf numFmtId="0" fontId="24" fillId="26" borderId="0"/>
    <xf numFmtId="0" fontId="24" fillId="26" borderId="0"/>
    <xf numFmtId="0" fontId="25" fillId="27" borderId="0"/>
    <xf numFmtId="0" fontId="7" fillId="0" borderId="0"/>
    <xf numFmtId="0" fontId="26" fillId="0" borderId="0"/>
    <xf numFmtId="0" fontId="27" fillId="0" borderId="0"/>
    <xf numFmtId="0" fontId="28" fillId="27" borderId="10"/>
    <xf numFmtId="0" fontId="28" fillId="27" borderId="10"/>
    <xf numFmtId="0" fontId="28" fillId="27" borderId="10"/>
    <xf numFmtId="0" fontId="28" fillId="27" borderId="10"/>
    <xf numFmtId="0" fontId="28" fillId="27" borderId="10"/>
    <xf numFmtId="0" fontId="28" fillId="27" borderId="10"/>
    <xf numFmtId="0" fontId="29" fillId="0" borderId="0"/>
    <xf numFmtId="164" fontId="29" fillId="0" borderId="0"/>
    <xf numFmtId="0" fontId="30" fillId="23" borderId="11"/>
    <xf numFmtId="0" fontId="30" fillId="23" borderId="11"/>
    <xf numFmtId="0" fontId="30" fillId="23" borderId="11"/>
    <xf numFmtId="0" fontId="30" fillId="23" borderId="11"/>
    <xf numFmtId="0" fontId="30" fillId="23" borderId="11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3" fillId="0" borderId="12"/>
    <xf numFmtId="0" fontId="33" fillId="0" borderId="12"/>
    <xf numFmtId="0" fontId="33" fillId="0" borderId="12"/>
    <xf numFmtId="0" fontId="33" fillId="0" borderId="12"/>
    <xf numFmtId="0" fontId="33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4" fillId="0" borderId="13"/>
    <xf numFmtId="0" fontId="34" fillId="0" borderId="13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35" fillId="0" borderId="14"/>
    <xf numFmtId="0" fontId="35" fillId="0" borderId="14"/>
    <xf numFmtId="0" fontId="35" fillId="0" borderId="14"/>
    <xf numFmtId="0" fontId="35" fillId="0" borderId="14"/>
    <xf numFmtId="0" fontId="35" fillId="0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16" borderId="0"/>
    <xf numFmtId="0" fontId="8" fillId="16" borderId="0"/>
    <xf numFmtId="0" fontId="8" fillId="16" borderId="0"/>
    <xf numFmtId="0" fontId="8" fillId="16" borderId="0"/>
    <xf numFmtId="0" fontId="8" fillId="16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39" fillId="0" borderId="0"/>
  </cellStyleXfs>
  <cellXfs count="46">
    <xf numFmtId="0" fontId="0" fillId="0" borderId="0" xfId="0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7" fillId="5" borderId="1" xfId="143" applyFont="1" applyFill="1" applyBorder="1" applyAlignment="1">
      <alignment horizontal="right" vertical="center"/>
    </xf>
    <xf numFmtId="0" fontId="38" fillId="5" borderId="1" xfId="144" applyFont="1" applyFill="1" applyBorder="1"/>
    <xf numFmtId="0" fontId="38" fillId="5" borderId="1" xfId="144" applyFont="1" applyFill="1" applyBorder="1" applyAlignment="1">
      <alignment horizontal="center"/>
    </xf>
    <xf numFmtId="0" fontId="36" fillId="0" borderId="1" xfId="143" applyFont="1" applyBorder="1" applyAlignment="1">
      <alignment wrapText="1"/>
    </xf>
    <xf numFmtId="0" fontId="36" fillId="0" borderId="1" xfId="143" applyFont="1" applyBorder="1" applyAlignment="1">
      <alignment horizontal="center" vertical="center"/>
    </xf>
    <xf numFmtId="165" fontId="36" fillId="0" borderId="1" xfId="143" applyNumberFormat="1" applyFont="1" applyBorder="1" applyAlignment="1">
      <alignment horizontal="center" vertical="center"/>
    </xf>
    <xf numFmtId="165" fontId="0" fillId="0" borderId="0" xfId="0" applyNumberFormat="1"/>
    <xf numFmtId="0" fontId="37" fillId="5" borderId="1" xfId="143" applyFont="1" applyFill="1" applyBorder="1"/>
    <xf numFmtId="164" fontId="36" fillId="0" borderId="1" xfId="143" applyNumberFormat="1" applyFont="1" applyBorder="1" applyAlignment="1">
      <alignment horizontal="center"/>
    </xf>
    <xf numFmtId="165" fontId="40" fillId="32" borderId="0" xfId="143" applyNumberFormat="1" applyFont="1" applyFill="1" applyAlignment="1">
      <alignment horizontal="center"/>
    </xf>
    <xf numFmtId="0" fontId="36" fillId="5" borderId="1" xfId="143" applyFont="1" applyFill="1" applyBorder="1" applyAlignment="1">
      <alignment vertical="center"/>
    </xf>
    <xf numFmtId="49" fontId="36" fillId="5" borderId="1" xfId="143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7" fillId="5" borderId="1" xfId="143" applyFont="1" applyFill="1" applyBorder="1" applyAlignment="1">
      <alignment horizontal="left" vertical="center"/>
    </xf>
    <xf numFmtId="0" fontId="37" fillId="5" borderId="1" xfId="143" applyFont="1" applyFill="1" applyBorder="1" applyAlignment="1">
      <alignment horizontal="left"/>
    </xf>
    <xf numFmtId="0" fontId="36" fillId="0" borderId="1" xfId="143" applyFont="1" applyBorder="1" applyAlignment="1">
      <alignment horizontal="left" wrapText="1"/>
    </xf>
    <xf numFmtId="0" fontId="36" fillId="33" borderId="1" xfId="143" applyFont="1" applyFill="1" applyBorder="1" applyAlignment="1">
      <alignment vertical="center"/>
    </xf>
    <xf numFmtId="165" fontId="36" fillId="33" borderId="1" xfId="143" applyNumberFormat="1" applyFont="1" applyFill="1" applyBorder="1" applyAlignment="1">
      <alignment horizontal="center"/>
    </xf>
    <xf numFmtId="0" fontId="41" fillId="0" borderId="0" xfId="0" applyFont="1"/>
    <xf numFmtId="0" fontId="36" fillId="5" borderId="1" xfId="143" applyFont="1" applyFill="1" applyBorder="1" applyAlignment="1">
      <alignment horizontal="left" vertical="center"/>
    </xf>
    <xf numFmtId="0" fontId="38" fillId="5" borderId="5" xfId="144" applyFont="1" applyFill="1" applyBorder="1" applyAlignment="1">
      <alignment horizontal="center" vertical="center"/>
    </xf>
    <xf numFmtId="165" fontId="36" fillId="33" borderId="1" xfId="143" applyNumberFormat="1" applyFont="1" applyFill="1" applyBorder="1" applyAlignment="1">
      <alignment horizontal="center" vertical="center"/>
    </xf>
    <xf numFmtId="0" fontId="40" fillId="32" borderId="15" xfId="143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235">
    <cellStyle name="20% - Ênfase1 1" xfId="3"/>
    <cellStyle name="20% - Ênfase1 1 1" xfId="4"/>
    <cellStyle name="20% - Ênfase1 2" xfId="5"/>
    <cellStyle name="20% - Ênfase1 2 1" xfId="6"/>
    <cellStyle name="20% - Ênfase1 3" xfId="7"/>
    <cellStyle name="20% - Ênfase2 1" xfId="8"/>
    <cellStyle name="20% - Ênfase2 1 1" xfId="9"/>
    <cellStyle name="20% - Ênfase2 2" xfId="10"/>
    <cellStyle name="20% - Ênfase2 2 1" xfId="11"/>
    <cellStyle name="20% - Ênfase2 3" xfId="12"/>
    <cellStyle name="20% - Ênfase3 1" xfId="13"/>
    <cellStyle name="20% - Ênfase3 1 1" xfId="14"/>
    <cellStyle name="20% - Ênfase3 2" xfId="15"/>
    <cellStyle name="20% - Ênfase3 2 1" xfId="16"/>
    <cellStyle name="20% - Ênfase3 3" xfId="17"/>
    <cellStyle name="20% - Ênfase4 1" xfId="18"/>
    <cellStyle name="20% - Ênfase4 1 1" xfId="19"/>
    <cellStyle name="20% - Ênfase4 2" xfId="20"/>
    <cellStyle name="20% - Ênfase4 2 1" xfId="21"/>
    <cellStyle name="20% - Ênfase4 3" xfId="22"/>
    <cellStyle name="20% - Ênfase5 1" xfId="23"/>
    <cellStyle name="20% - Ênfase5 1 1" xfId="24"/>
    <cellStyle name="20% - Ênfase5 2" xfId="25"/>
    <cellStyle name="20% - Ênfase5 2 1" xfId="26"/>
    <cellStyle name="20% - Ênfase5 3" xfId="27"/>
    <cellStyle name="20% - Ênfase6 1" xfId="28"/>
    <cellStyle name="20% - Ênfase6 1 1" xfId="29"/>
    <cellStyle name="20% - Ênfase6 2" xfId="30"/>
    <cellStyle name="20% - Ênfase6 2 1" xfId="31"/>
    <cellStyle name="20% - Ênfase6 3" xfId="32"/>
    <cellStyle name="40% - Ênfase1 1" xfId="33"/>
    <cellStyle name="40% - Ênfase1 1 1" xfId="34"/>
    <cellStyle name="40% - Ênfase1 2" xfId="35"/>
    <cellStyle name="40% - Ênfase1 2 1" xfId="36"/>
    <cellStyle name="40% - Ênfase1 3" xfId="37"/>
    <cellStyle name="40% - Ênfase2 1" xfId="38"/>
    <cellStyle name="40% - Ênfase2 1 1" xfId="39"/>
    <cellStyle name="40% - Ênfase2 2" xfId="40"/>
    <cellStyle name="40% - Ênfase2 2 1" xfId="41"/>
    <cellStyle name="40% - Ênfase2 3" xfId="42"/>
    <cellStyle name="40% - Ênfase3 1" xfId="43"/>
    <cellStyle name="40% - Ênfase3 1 1" xfId="44"/>
    <cellStyle name="40% - Ênfase3 2" xfId="45"/>
    <cellStyle name="40% - Ênfase3 2 1" xfId="46"/>
    <cellStyle name="40% - Ênfase3 3" xfId="47"/>
    <cellStyle name="40% - Ênfase4 1" xfId="48"/>
    <cellStyle name="40% - Ênfase4 1 1" xfId="49"/>
    <cellStyle name="40% - Ênfase4 2" xfId="50"/>
    <cellStyle name="40% - Ênfase4 2 1" xfId="51"/>
    <cellStyle name="40% - Ênfase4 3" xfId="52"/>
    <cellStyle name="40% - Ênfase5 1" xfId="53"/>
    <cellStyle name="40% - Ênfase5 1 1" xfId="54"/>
    <cellStyle name="40% - Ênfase5 2" xfId="55"/>
    <cellStyle name="40% - Ênfase5 2 1" xfId="56"/>
    <cellStyle name="40% - Ênfase5 3" xfId="57"/>
    <cellStyle name="40% - Ênfase6 1" xfId="58"/>
    <cellStyle name="40% - Ênfase6 1 1" xfId="59"/>
    <cellStyle name="40% - Ênfase6 2" xfId="60"/>
    <cellStyle name="40% - Ênfase6 2 1" xfId="61"/>
    <cellStyle name="40% - Ênfase6 3" xfId="62"/>
    <cellStyle name="60% - Ênfase1 1" xfId="63"/>
    <cellStyle name="60% - Ênfase1 1 1" xfId="64"/>
    <cellStyle name="60% - Ênfase1 2" xfId="65"/>
    <cellStyle name="60% - Ênfase1 2 1" xfId="66"/>
    <cellStyle name="60% - Ênfase1 3" xfId="67"/>
    <cellStyle name="60% - Ênfase2 1" xfId="68"/>
    <cellStyle name="60% - Ênfase2 1 1" xfId="69"/>
    <cellStyle name="60% - Ênfase2 2" xfId="70"/>
    <cellStyle name="60% - Ênfase2 2 1" xfId="71"/>
    <cellStyle name="60% - Ênfase2 3" xfId="72"/>
    <cellStyle name="60% - Ênfase3 1" xfId="73"/>
    <cellStyle name="60% - Ênfase3 1 1" xfId="74"/>
    <cellStyle name="60% - Ênfase3 2" xfId="75"/>
    <cellStyle name="60% - Ênfase3 2 1" xfId="76"/>
    <cellStyle name="60% - Ênfase3 3" xfId="77"/>
    <cellStyle name="60% - Ênfase4 1" xfId="78"/>
    <cellStyle name="60% - Ênfase4 1 1" xfId="79"/>
    <cellStyle name="60% - Ênfase4 2" xfId="80"/>
    <cellStyle name="60% - Ênfase4 2 1" xfId="81"/>
    <cellStyle name="60% - Ênfase4 3" xfId="82"/>
    <cellStyle name="60% - Ênfase5 1" xfId="83"/>
    <cellStyle name="60% - Ênfase5 1 1" xfId="84"/>
    <cellStyle name="60% - Ênfase5 2" xfId="85"/>
    <cellStyle name="60% - Ênfase5 2 1" xfId="86"/>
    <cellStyle name="60% - Ênfase5 3" xfId="87"/>
    <cellStyle name="60% - Ênfase6 1" xfId="88"/>
    <cellStyle name="60% - Ênfase6 1 1" xfId="89"/>
    <cellStyle name="60% - Ênfase6 2" xfId="90"/>
    <cellStyle name="60% - Ênfase6 2 1" xfId="91"/>
    <cellStyle name="60% - Ênfase6 3" xfId="92"/>
    <cellStyle name="Accent 1 5" xfId="93"/>
    <cellStyle name="Accent 2 6" xfId="94"/>
    <cellStyle name="Accent 3 7" xfId="95"/>
    <cellStyle name="Accent 4" xfId="96"/>
    <cellStyle name="Bad 8" xfId="97"/>
    <cellStyle name="Bom 1" xfId="98"/>
    <cellStyle name="Bom 1 1" xfId="99"/>
    <cellStyle name="Bom 2" xfId="100"/>
    <cellStyle name="Bom 2 1" xfId="101"/>
    <cellStyle name="Bom 3" xfId="102"/>
    <cellStyle name="Cálculo 1" xfId="103"/>
    <cellStyle name="Cálculo 1 1" xfId="104"/>
    <cellStyle name="Cálculo 2" xfId="105"/>
    <cellStyle name="Cálculo 2 1" xfId="106"/>
    <cellStyle name="Cálculo 3" xfId="107"/>
    <cellStyle name="Célula de Verificação 1" xfId="108"/>
    <cellStyle name="Célula de Verificação 1 1" xfId="109"/>
    <cellStyle name="Célula de Verificação 2" xfId="110"/>
    <cellStyle name="Célula de Verificação 2 1" xfId="111"/>
    <cellStyle name="Célula de Verificação 3" xfId="112"/>
    <cellStyle name="Célula Vinculada 1" xfId="113"/>
    <cellStyle name="Célula Vinculada 1 1" xfId="114"/>
    <cellStyle name="Célula Vinculada 2" xfId="115"/>
    <cellStyle name="Célula Vinculada 2 1" xfId="116"/>
    <cellStyle name="Célula Vinculada 3" xfId="117"/>
    <cellStyle name="Ênfase1 1" xfId="204"/>
    <cellStyle name="Ênfase1 1 1" xfId="205"/>
    <cellStyle name="Ênfase1 2" xfId="206"/>
    <cellStyle name="Ênfase1 2 1" xfId="207"/>
    <cellStyle name="Ênfase1 3" xfId="208"/>
    <cellStyle name="Ênfase2 1" xfId="209"/>
    <cellStyle name="Ênfase2 1 1" xfId="210"/>
    <cellStyle name="Ênfase2 2" xfId="211"/>
    <cellStyle name="Ênfase2 2 1" xfId="212"/>
    <cellStyle name="Ênfase2 3" xfId="213"/>
    <cellStyle name="Ênfase3 1" xfId="214"/>
    <cellStyle name="Ênfase3 1 1" xfId="215"/>
    <cellStyle name="Ênfase3 2" xfId="216"/>
    <cellStyle name="Ênfase3 2 1" xfId="217"/>
    <cellStyle name="Ênfase3 3" xfId="218"/>
    <cellStyle name="Ênfase4 1" xfId="219"/>
    <cellStyle name="Ênfase4 1 1" xfId="220"/>
    <cellStyle name="Ênfase4 2" xfId="221"/>
    <cellStyle name="Ênfase4 2 1" xfId="222"/>
    <cellStyle name="Ênfase4 3" xfId="223"/>
    <cellStyle name="Ênfase5 1" xfId="224"/>
    <cellStyle name="Ênfase5 1 1" xfId="225"/>
    <cellStyle name="Ênfase5 2" xfId="226"/>
    <cellStyle name="Ênfase5 2 1" xfId="227"/>
    <cellStyle name="Ênfase5 3" xfId="228"/>
    <cellStyle name="Ênfase6 1" xfId="229"/>
    <cellStyle name="Ênfase6 1 1" xfId="230"/>
    <cellStyle name="Ênfase6 2" xfId="231"/>
    <cellStyle name="Ênfase6 2 1" xfId="232"/>
    <cellStyle name="Ênfase6 3" xfId="233"/>
    <cellStyle name="Entrada 1" xfId="118"/>
    <cellStyle name="Entrada 1 1" xfId="119"/>
    <cellStyle name="Entrada 2" xfId="120"/>
    <cellStyle name="Entrada 2 1" xfId="121"/>
    <cellStyle name="Entrada 3" xfId="122"/>
    <cellStyle name="Error 9" xfId="123"/>
    <cellStyle name="Footnote 10" xfId="124"/>
    <cellStyle name="Good 11" xfId="125"/>
    <cellStyle name="Heading 1 13" xfId="126"/>
    <cellStyle name="Heading 12" xfId="127"/>
    <cellStyle name="Heading 2 14" xfId="128"/>
    <cellStyle name="Hyperlink 15" xfId="129"/>
    <cellStyle name="Incorreto 1" xfId="131"/>
    <cellStyle name="Incorreto 1 1" xfId="132"/>
    <cellStyle name="Incorreto 2" xfId="133"/>
    <cellStyle name="Incorreto 2 1" xfId="134"/>
    <cellStyle name="Incorreto 3" xfId="135"/>
    <cellStyle name="Incorreto 4" xfId="130"/>
    <cellStyle name="Neutra 1" xfId="137"/>
    <cellStyle name="Neutra 1 1" xfId="138"/>
    <cellStyle name="Neutra 2" xfId="139"/>
    <cellStyle name="Neutra 2 1" xfId="140"/>
    <cellStyle name="Neutra 3" xfId="141"/>
    <cellStyle name="Neutra 4" xfId="136"/>
    <cellStyle name="Neutral 16" xfId="142"/>
    <cellStyle name="Normal" xfId="0" builtinId="0"/>
    <cellStyle name="Normal 2" xfId="143"/>
    <cellStyle name="Normal 3" xfId="144"/>
    <cellStyle name="Normal 4" xfId="145"/>
    <cellStyle name="Normal 4 2" xfId="234"/>
    <cellStyle name="Normal 5" xfId="1"/>
    <cellStyle name="Nota 1" xfId="146"/>
    <cellStyle name="Nota 1 1" xfId="147"/>
    <cellStyle name="Nota 2" xfId="148"/>
    <cellStyle name="Nota 2 1" xfId="149"/>
    <cellStyle name="Nota 3" xfId="150"/>
    <cellStyle name="Note 17" xfId="151"/>
    <cellStyle name="Porcentagem 2" xfId="2"/>
    <cellStyle name="Result 18" xfId="152"/>
    <cellStyle name="Resultado2" xfId="153"/>
    <cellStyle name="Saída 1" xfId="154"/>
    <cellStyle name="Saída 1 1" xfId="155"/>
    <cellStyle name="Saída 2" xfId="156"/>
    <cellStyle name="Saída 2 1" xfId="157"/>
    <cellStyle name="Saída 3" xfId="158"/>
    <cellStyle name="Status 19" xfId="159"/>
    <cellStyle name="Text 20" xfId="160"/>
    <cellStyle name="Texto de Aviso 1" xfId="161"/>
    <cellStyle name="Texto de Aviso 1 1" xfId="162"/>
    <cellStyle name="Texto de Aviso 2" xfId="163"/>
    <cellStyle name="Texto de Aviso 2 1" xfId="164"/>
    <cellStyle name="Texto de Aviso 3" xfId="165"/>
    <cellStyle name="Texto Explicativo 1" xfId="166"/>
    <cellStyle name="Texto Explicativo 1 1" xfId="167"/>
    <cellStyle name="Texto Explicativo 2" xfId="168"/>
    <cellStyle name="Texto Explicativo 2 1" xfId="169"/>
    <cellStyle name="Texto Explicativo 2 17" xfId="170"/>
    <cellStyle name="Texto Explicativo 3" xfId="171"/>
    <cellStyle name="Título 1 1" xfId="177"/>
    <cellStyle name="Título 1 1 1" xfId="178"/>
    <cellStyle name="Título 1 1 1 1" xfId="179"/>
    <cellStyle name="Título 1 1 2" xfId="180"/>
    <cellStyle name="Título 1 1 2 1" xfId="181"/>
    <cellStyle name="Título 1 1 3" xfId="182"/>
    <cellStyle name="Título 1 2" xfId="183"/>
    <cellStyle name="Título 1 2 1" xfId="184"/>
    <cellStyle name="Título 1 3" xfId="185"/>
    <cellStyle name="Título 1 3 1" xfId="186"/>
    <cellStyle name="Título 1 4" xfId="187"/>
    <cellStyle name="Título 2 1" xfId="188"/>
    <cellStyle name="Título 2 1 1" xfId="189"/>
    <cellStyle name="Título 2 2" xfId="190"/>
    <cellStyle name="Título 2 2 1" xfId="191"/>
    <cellStyle name="Título 2 3" xfId="192"/>
    <cellStyle name="Título 3 1" xfId="193"/>
    <cellStyle name="Título 3 1 1" xfId="194"/>
    <cellStyle name="Título 3 2" xfId="195"/>
    <cellStyle name="Título 3 2 1" xfId="196"/>
    <cellStyle name="Título 3 3" xfId="197"/>
    <cellStyle name="Título 4 1" xfId="198"/>
    <cellStyle name="Título 4 1 1" xfId="199"/>
    <cellStyle name="Título 4 2" xfId="200"/>
    <cellStyle name="Título 4 2 1" xfId="201"/>
    <cellStyle name="Título 4 3" xfId="202"/>
    <cellStyle name="Total 1" xfId="172"/>
    <cellStyle name="Total 1 1" xfId="173"/>
    <cellStyle name="Total 2" xfId="174"/>
    <cellStyle name="Total 2 1" xfId="175"/>
    <cellStyle name="Total 3" xfId="176"/>
    <cellStyle name="Warning 21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view="pageBreakPreview" topLeftCell="A31" zoomScaleNormal="100" zoomScaleSheetLayoutView="100" workbookViewId="0">
      <selection activeCell="A34" sqref="A34"/>
    </sheetView>
  </sheetViews>
  <sheetFormatPr defaultRowHeight="15"/>
  <cols>
    <col min="1" max="1" width="77.140625" customWidth="1"/>
    <col min="2" max="2" width="67.140625" bestFit="1" customWidth="1"/>
    <col min="3" max="3" width="8.7109375" bestFit="1" customWidth="1"/>
    <col min="4" max="4" width="10" bestFit="1" customWidth="1"/>
    <col min="5" max="5" width="37.7109375" bestFit="1" customWidth="1"/>
  </cols>
  <sheetData>
    <row r="1" spans="1:6" ht="73.5" customHeight="1">
      <c r="A1" s="40" t="s">
        <v>52</v>
      </c>
      <c r="B1" s="43"/>
      <c r="C1" s="43"/>
      <c r="D1" s="43"/>
      <c r="E1" s="43"/>
    </row>
    <row r="2" spans="1:6" ht="101.25" customHeight="1">
      <c r="A2" s="40" t="s">
        <v>0</v>
      </c>
      <c r="B2" s="41"/>
      <c r="C2" s="41"/>
      <c r="D2" s="41"/>
      <c r="E2" s="42"/>
    </row>
    <row r="3" spans="1:6">
      <c r="A3" s="30" t="s">
        <v>1</v>
      </c>
      <c r="B3" s="28" t="s">
        <v>2</v>
      </c>
      <c r="C3" s="28"/>
      <c r="D3" s="17" t="s">
        <v>3</v>
      </c>
      <c r="E3" s="36" t="s">
        <v>4</v>
      </c>
    </row>
    <row r="4" spans="1:6">
      <c r="A4" s="30" t="s">
        <v>5</v>
      </c>
      <c r="B4" s="27" t="s">
        <v>6</v>
      </c>
      <c r="C4" s="27"/>
      <c r="D4" s="27"/>
      <c r="E4" s="27"/>
    </row>
    <row r="5" spans="1:6">
      <c r="A5" s="31" t="s">
        <v>7</v>
      </c>
      <c r="B5" s="18" t="s">
        <v>8</v>
      </c>
      <c r="C5" s="19" t="s">
        <v>9</v>
      </c>
      <c r="D5" s="19" t="s">
        <v>10</v>
      </c>
      <c r="E5" s="37" t="s">
        <v>11</v>
      </c>
    </row>
    <row r="6" spans="1:6" ht="39">
      <c r="A6" s="32" t="s">
        <v>50</v>
      </c>
      <c r="B6" s="21" t="s">
        <v>12</v>
      </c>
      <c r="C6" s="22">
        <v>1</v>
      </c>
      <c r="D6" s="22"/>
      <c r="E6" s="22">
        <f>D6*C6</f>
        <v>0</v>
      </c>
    </row>
    <row r="7" spans="1:6">
      <c r="A7" s="32" t="s">
        <v>13</v>
      </c>
      <c r="B7" s="21" t="s">
        <v>14</v>
      </c>
      <c r="C7" s="22">
        <v>1389</v>
      </c>
      <c r="D7" s="22"/>
      <c r="E7" s="22">
        <f t="shared" ref="E7:E8" si="0">D7*C7</f>
        <v>0</v>
      </c>
    </row>
    <row r="8" spans="1:6">
      <c r="A8" s="32" t="s">
        <v>15</v>
      </c>
      <c r="B8" s="21" t="s">
        <v>12</v>
      </c>
      <c r="C8" s="22">
        <v>7.5</v>
      </c>
      <c r="D8" s="22"/>
      <c r="E8" s="22">
        <f t="shared" si="0"/>
        <v>0</v>
      </c>
    </row>
    <row r="9" spans="1:6">
      <c r="A9" s="33" t="s">
        <v>16</v>
      </c>
      <c r="B9" s="33"/>
      <c r="C9" s="33"/>
      <c r="D9" s="33"/>
      <c r="E9" s="38">
        <f>SUM(E6:E8)</f>
        <v>0</v>
      </c>
      <c r="F9" s="25"/>
    </row>
    <row r="10" spans="1:6">
      <c r="A10" s="30" t="s">
        <v>1</v>
      </c>
      <c r="B10" s="28" t="s">
        <v>17</v>
      </c>
      <c r="C10" s="28"/>
      <c r="D10" s="17" t="s">
        <v>3</v>
      </c>
      <c r="E10" s="36" t="s">
        <v>4</v>
      </c>
    </row>
    <row r="11" spans="1:6">
      <c r="A11" s="30" t="s">
        <v>5</v>
      </c>
      <c r="B11" s="27" t="s">
        <v>48</v>
      </c>
      <c r="C11" s="27"/>
      <c r="D11" s="27"/>
      <c r="E11" s="27"/>
    </row>
    <row r="12" spans="1:6">
      <c r="A12" s="31" t="s">
        <v>7</v>
      </c>
      <c r="B12" s="18" t="s">
        <v>8</v>
      </c>
      <c r="C12" s="19" t="s">
        <v>9</v>
      </c>
      <c r="D12" s="19" t="s">
        <v>10</v>
      </c>
      <c r="E12" s="37" t="s">
        <v>11</v>
      </c>
    </row>
    <row r="13" spans="1:6" ht="39">
      <c r="A13" s="32" t="s">
        <v>50</v>
      </c>
      <c r="B13" s="21" t="s">
        <v>12</v>
      </c>
      <c r="C13" s="22">
        <v>1</v>
      </c>
      <c r="D13" s="22"/>
      <c r="E13" s="22">
        <f>D13*C13</f>
        <v>0</v>
      </c>
    </row>
    <row r="14" spans="1:6">
      <c r="A14" s="32" t="s">
        <v>13</v>
      </c>
      <c r="B14" s="21" t="s">
        <v>14</v>
      </c>
      <c r="C14" s="22">
        <v>153.30000000000001</v>
      </c>
      <c r="D14" s="22"/>
      <c r="E14" s="22">
        <f t="shared" ref="E14:E15" si="1">D14*C14</f>
        <v>0</v>
      </c>
    </row>
    <row r="15" spans="1:6">
      <c r="A15" s="32" t="s">
        <v>15</v>
      </c>
      <c r="B15" s="21" t="s">
        <v>12</v>
      </c>
      <c r="C15" s="22">
        <v>1.5</v>
      </c>
      <c r="D15" s="22"/>
      <c r="E15" s="22">
        <f t="shared" si="1"/>
        <v>0</v>
      </c>
    </row>
    <row r="16" spans="1:6">
      <c r="A16" s="33" t="s">
        <v>16</v>
      </c>
      <c r="B16" s="33"/>
      <c r="C16" s="33"/>
      <c r="D16" s="33"/>
      <c r="E16" s="38">
        <f>SUM(E13:E15)</f>
        <v>0</v>
      </c>
    </row>
    <row r="17" spans="1:5">
      <c r="A17" s="30" t="s">
        <v>1</v>
      </c>
      <c r="B17" s="28" t="s">
        <v>18</v>
      </c>
      <c r="C17" s="28"/>
      <c r="D17" s="17" t="s">
        <v>3</v>
      </c>
      <c r="E17" s="36" t="s">
        <v>4</v>
      </c>
    </row>
    <row r="18" spans="1:5">
      <c r="A18" s="30" t="s">
        <v>5</v>
      </c>
      <c r="B18" s="27" t="s">
        <v>19</v>
      </c>
      <c r="C18" s="27"/>
      <c r="D18" s="27"/>
      <c r="E18" s="27"/>
    </row>
    <row r="19" spans="1:5">
      <c r="A19" s="31" t="s">
        <v>7</v>
      </c>
      <c r="B19" s="18" t="s">
        <v>8</v>
      </c>
      <c r="C19" s="19" t="s">
        <v>9</v>
      </c>
      <c r="D19" s="19" t="s">
        <v>10</v>
      </c>
      <c r="E19" s="37" t="s">
        <v>11</v>
      </c>
    </row>
    <row r="20" spans="1:5" ht="39">
      <c r="A20" s="32" t="s">
        <v>50</v>
      </c>
      <c r="B20" s="21" t="s">
        <v>12</v>
      </c>
      <c r="C20" s="22">
        <v>1</v>
      </c>
      <c r="D20" s="22"/>
      <c r="E20" s="22">
        <f>D20*C20</f>
        <v>0</v>
      </c>
    </row>
    <row r="21" spans="1:5">
      <c r="A21" s="32" t="s">
        <v>13</v>
      </c>
      <c r="B21" s="21" t="s">
        <v>14</v>
      </c>
      <c r="C21" s="22">
        <v>1111</v>
      </c>
      <c r="D21" s="22"/>
      <c r="E21" s="22">
        <f t="shared" ref="E21" si="2">D21*C21</f>
        <v>0</v>
      </c>
    </row>
    <row r="22" spans="1:5">
      <c r="A22" s="32" t="s">
        <v>15</v>
      </c>
      <c r="B22" s="21" t="s">
        <v>12</v>
      </c>
      <c r="C22" s="22">
        <v>7.5</v>
      </c>
      <c r="D22" s="22"/>
      <c r="E22" s="22">
        <f t="shared" ref="E22" si="3">D22*C22</f>
        <v>0</v>
      </c>
    </row>
    <row r="23" spans="1:5">
      <c r="A23" s="33" t="s">
        <v>16</v>
      </c>
      <c r="B23" s="33"/>
      <c r="C23" s="33"/>
      <c r="D23" s="33"/>
      <c r="E23" s="38">
        <f>SUM(E20:E22)</f>
        <v>0</v>
      </c>
    </row>
    <row r="24" spans="1:5">
      <c r="A24" s="30" t="s">
        <v>1</v>
      </c>
      <c r="B24" s="28" t="s">
        <v>20</v>
      </c>
      <c r="C24" s="28"/>
      <c r="D24" s="17" t="s">
        <v>3</v>
      </c>
      <c r="E24" s="36" t="s">
        <v>4</v>
      </c>
    </row>
    <row r="25" spans="1:5">
      <c r="A25" s="30" t="s">
        <v>5</v>
      </c>
      <c r="B25" s="27" t="s">
        <v>21</v>
      </c>
      <c r="C25" s="27"/>
      <c r="D25" s="27"/>
      <c r="E25" s="27"/>
    </row>
    <row r="26" spans="1:5">
      <c r="A26" s="31" t="s">
        <v>7</v>
      </c>
      <c r="B26" s="18" t="s">
        <v>8</v>
      </c>
      <c r="C26" s="19" t="s">
        <v>9</v>
      </c>
      <c r="D26" s="19" t="s">
        <v>10</v>
      </c>
      <c r="E26" s="37" t="s">
        <v>11</v>
      </c>
    </row>
    <row r="27" spans="1:5" ht="39">
      <c r="A27" s="32" t="s">
        <v>50</v>
      </c>
      <c r="B27" s="21" t="s">
        <v>12</v>
      </c>
      <c r="C27" s="22">
        <v>1</v>
      </c>
      <c r="D27" s="22"/>
      <c r="E27" s="22">
        <f>D27*C27</f>
        <v>0</v>
      </c>
    </row>
    <row r="28" spans="1:5">
      <c r="A28" s="32" t="s">
        <v>13</v>
      </c>
      <c r="B28" s="21" t="s">
        <v>14</v>
      </c>
      <c r="C28" s="22">
        <v>1111</v>
      </c>
      <c r="D28" s="22"/>
      <c r="E28" s="22">
        <f t="shared" ref="E28" si="4">D28*C28</f>
        <v>0</v>
      </c>
    </row>
    <row r="29" spans="1:5">
      <c r="A29" s="32" t="s">
        <v>15</v>
      </c>
      <c r="B29" s="21" t="s">
        <v>12</v>
      </c>
      <c r="C29" s="22">
        <v>7.5</v>
      </c>
      <c r="D29" s="22"/>
      <c r="E29" s="22">
        <f t="shared" ref="E29" si="5">D29*C29</f>
        <v>0</v>
      </c>
    </row>
    <row r="30" spans="1:5">
      <c r="A30" s="33" t="s">
        <v>16</v>
      </c>
      <c r="B30" s="33"/>
      <c r="C30" s="33"/>
      <c r="D30" s="33"/>
      <c r="E30" s="38">
        <f>SUM(E27:E29)</f>
        <v>0</v>
      </c>
    </row>
    <row r="31" spans="1:5">
      <c r="A31" s="30" t="s">
        <v>1</v>
      </c>
      <c r="B31" s="28" t="s">
        <v>22</v>
      </c>
      <c r="C31" s="28"/>
      <c r="D31" s="17" t="s">
        <v>3</v>
      </c>
      <c r="E31" s="36" t="s">
        <v>4</v>
      </c>
    </row>
    <row r="32" spans="1:5">
      <c r="A32" s="30" t="s">
        <v>5</v>
      </c>
      <c r="B32" s="27" t="s">
        <v>23</v>
      </c>
      <c r="C32" s="27"/>
      <c r="D32" s="27"/>
      <c r="E32" s="27"/>
    </row>
    <row r="33" spans="1:5">
      <c r="A33" s="31" t="s">
        <v>7</v>
      </c>
      <c r="B33" s="18" t="s">
        <v>8</v>
      </c>
      <c r="C33" s="19" t="s">
        <v>9</v>
      </c>
      <c r="D33" s="19" t="s">
        <v>10</v>
      </c>
      <c r="E33" s="37" t="s">
        <v>11</v>
      </c>
    </row>
    <row r="34" spans="1:5" ht="39">
      <c r="A34" s="32" t="s">
        <v>51</v>
      </c>
      <c r="B34" s="21" t="s">
        <v>12</v>
      </c>
      <c r="C34" s="22">
        <v>1</v>
      </c>
      <c r="D34" s="22"/>
      <c r="E34" s="22">
        <f>D34*C34</f>
        <v>0</v>
      </c>
    </row>
    <row r="35" spans="1:5">
      <c r="A35" s="32" t="s">
        <v>13</v>
      </c>
      <c r="B35" s="21" t="s">
        <v>14</v>
      </c>
      <c r="C35" s="22">
        <v>341</v>
      </c>
      <c r="D35" s="22"/>
      <c r="E35" s="22">
        <f t="shared" ref="E35:E36" si="6">D35*C35</f>
        <v>0</v>
      </c>
    </row>
    <row r="36" spans="1:5">
      <c r="A36" s="32" t="s">
        <v>15</v>
      </c>
      <c r="B36" s="21" t="s">
        <v>12</v>
      </c>
      <c r="C36" s="22">
        <v>4.5</v>
      </c>
      <c r="D36" s="22"/>
      <c r="E36" s="22">
        <f t="shared" si="6"/>
        <v>0</v>
      </c>
    </row>
    <row r="37" spans="1:5">
      <c r="A37" s="33" t="s">
        <v>16</v>
      </c>
      <c r="B37" s="33"/>
      <c r="C37" s="33"/>
      <c r="D37" s="33"/>
      <c r="E37" s="38">
        <f>SUM(E34:E36)</f>
        <v>0</v>
      </c>
    </row>
    <row r="38" spans="1:5">
      <c r="A38" s="30" t="s">
        <v>1</v>
      </c>
      <c r="B38" s="28" t="s">
        <v>24</v>
      </c>
      <c r="C38" s="28"/>
      <c r="D38" s="17" t="s">
        <v>3</v>
      </c>
      <c r="E38" s="36" t="s">
        <v>4</v>
      </c>
    </row>
    <row r="39" spans="1:5">
      <c r="A39" s="30" t="s">
        <v>5</v>
      </c>
      <c r="B39" s="27" t="s">
        <v>47</v>
      </c>
      <c r="C39" s="27"/>
      <c r="D39" s="27"/>
      <c r="E39" s="27"/>
    </row>
    <row r="40" spans="1:5">
      <c r="A40" s="31" t="s">
        <v>7</v>
      </c>
      <c r="B40" s="18" t="s">
        <v>8</v>
      </c>
      <c r="C40" s="19" t="s">
        <v>9</v>
      </c>
      <c r="D40" s="19" t="s">
        <v>10</v>
      </c>
      <c r="E40" s="37" t="s">
        <v>11</v>
      </c>
    </row>
    <row r="41" spans="1:5" ht="39">
      <c r="A41" s="32" t="s">
        <v>50</v>
      </c>
      <c r="B41" s="21" t="s">
        <v>12</v>
      </c>
      <c r="C41" s="22">
        <v>1</v>
      </c>
      <c r="D41" s="22"/>
      <c r="E41" s="22">
        <f>D41*C41</f>
        <v>0</v>
      </c>
    </row>
    <row r="42" spans="1:5">
      <c r="A42" s="32" t="s">
        <v>13</v>
      </c>
      <c r="B42" s="21" t="s">
        <v>14</v>
      </c>
      <c r="C42" s="22">
        <v>1073</v>
      </c>
      <c r="D42" s="22"/>
      <c r="E42" s="22">
        <f t="shared" ref="E42:E43" si="7">D42*C42</f>
        <v>0</v>
      </c>
    </row>
    <row r="43" spans="1:5">
      <c r="A43" s="32" t="s">
        <v>15</v>
      </c>
      <c r="B43" s="21" t="s">
        <v>12</v>
      </c>
      <c r="C43" s="22">
        <v>7.5</v>
      </c>
      <c r="D43" s="22"/>
      <c r="E43" s="22">
        <f t="shared" si="7"/>
        <v>0</v>
      </c>
    </row>
    <row r="44" spans="1:5">
      <c r="A44" s="33" t="s">
        <v>16</v>
      </c>
      <c r="B44" s="33"/>
      <c r="C44" s="33"/>
      <c r="D44" s="33"/>
      <c r="E44" s="38">
        <f>SUM(E41:E43)</f>
        <v>0</v>
      </c>
    </row>
    <row r="45" spans="1:5">
      <c r="A45" s="30" t="s">
        <v>1</v>
      </c>
      <c r="B45" s="28" t="s">
        <v>25</v>
      </c>
      <c r="C45" s="28"/>
      <c r="D45" s="17" t="s">
        <v>3</v>
      </c>
      <c r="E45" s="36" t="s">
        <v>4</v>
      </c>
    </row>
    <row r="46" spans="1:5">
      <c r="A46" s="30" t="s">
        <v>5</v>
      </c>
      <c r="B46" s="27" t="s">
        <v>46</v>
      </c>
      <c r="C46" s="27"/>
      <c r="D46" s="27"/>
      <c r="E46" s="27"/>
    </row>
    <row r="47" spans="1:5">
      <c r="A47" s="31" t="s">
        <v>7</v>
      </c>
      <c r="B47" s="18" t="s">
        <v>8</v>
      </c>
      <c r="C47" s="19" t="s">
        <v>9</v>
      </c>
      <c r="D47" s="19" t="s">
        <v>10</v>
      </c>
      <c r="E47" s="37" t="s">
        <v>11</v>
      </c>
    </row>
    <row r="48" spans="1:5" ht="39">
      <c r="A48" s="32" t="s">
        <v>50</v>
      </c>
      <c r="B48" s="21" t="s">
        <v>12</v>
      </c>
      <c r="C48" s="22">
        <v>1</v>
      </c>
      <c r="D48" s="22"/>
      <c r="E48" s="22">
        <f>D48*C48</f>
        <v>0</v>
      </c>
    </row>
    <row r="49" spans="1:5">
      <c r="A49" s="32" t="s">
        <v>13</v>
      </c>
      <c r="B49" s="21" t="s">
        <v>14</v>
      </c>
      <c r="C49" s="22">
        <v>61</v>
      </c>
      <c r="D49" s="22"/>
      <c r="E49" s="22">
        <f>D49*C49</f>
        <v>0</v>
      </c>
    </row>
    <row r="50" spans="1:5">
      <c r="A50" s="33" t="s">
        <v>16</v>
      </c>
      <c r="B50" s="33"/>
      <c r="C50" s="33"/>
      <c r="D50" s="33"/>
      <c r="E50" s="38">
        <f>SUM(E48:E49)</f>
        <v>0</v>
      </c>
    </row>
    <row r="51" spans="1:5">
      <c r="A51" s="30" t="s">
        <v>1</v>
      </c>
      <c r="B51" s="28" t="s">
        <v>49</v>
      </c>
      <c r="C51" s="28"/>
      <c r="D51" s="17" t="s">
        <v>3</v>
      </c>
      <c r="E51" s="36" t="s">
        <v>4</v>
      </c>
    </row>
    <row r="52" spans="1:5">
      <c r="A52" s="30" t="s">
        <v>5</v>
      </c>
      <c r="B52" s="27" t="s">
        <v>26</v>
      </c>
      <c r="C52" s="27"/>
      <c r="D52" s="27"/>
      <c r="E52" s="27"/>
    </row>
    <row r="53" spans="1:5">
      <c r="A53" s="24" t="s">
        <v>7</v>
      </c>
      <c r="B53" s="18" t="s">
        <v>8</v>
      </c>
      <c r="C53" s="19" t="s">
        <v>9</v>
      </c>
      <c r="D53" s="19" t="s">
        <v>10</v>
      </c>
      <c r="E53" s="37" t="s">
        <v>11</v>
      </c>
    </row>
    <row r="54" spans="1:5" ht="26.25">
      <c r="A54" s="20" t="s">
        <v>27</v>
      </c>
      <c r="B54" s="21" t="s">
        <v>28</v>
      </c>
      <c r="C54" s="22">
        <v>8</v>
      </c>
      <c r="D54" s="22"/>
      <c r="E54" s="22">
        <f>D54*C54</f>
        <v>0</v>
      </c>
    </row>
    <row r="55" spans="1:5">
      <c r="A55" s="33" t="s">
        <v>16</v>
      </c>
      <c r="B55" s="33"/>
      <c r="C55" s="33"/>
      <c r="D55" s="33"/>
      <c r="E55" s="34">
        <f>SUM(E54:E54)</f>
        <v>0</v>
      </c>
    </row>
    <row r="56" spans="1:5">
      <c r="A56" s="39" t="s">
        <v>29</v>
      </c>
      <c r="B56" s="39"/>
      <c r="C56" s="39"/>
      <c r="D56" s="39"/>
      <c r="E56" s="26">
        <f>SUM(E55,E50,E44,E37,E30,E23,E16,E9)</f>
        <v>0</v>
      </c>
    </row>
    <row r="57" spans="1:5">
      <c r="A57" s="35"/>
      <c r="E57" s="23"/>
    </row>
    <row r="59" spans="1:5">
      <c r="B59" s="23"/>
      <c r="C59" s="23"/>
    </row>
    <row r="60" spans="1:5">
      <c r="B60" s="23"/>
      <c r="C60" s="23"/>
    </row>
  </sheetData>
  <mergeCells count="3">
    <mergeCell ref="A56:D56"/>
    <mergeCell ref="A2:E2"/>
    <mergeCell ref="A1:E1"/>
  </mergeCells>
  <pageMargins left="0.511811024" right="0.511811024" top="0.78740157499999996" bottom="0.78740157499999996" header="0.31496062000000002" footer="0.31496062000000002"/>
  <pageSetup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topLeftCell="A4" zoomScaleNormal="100" zoomScaleSheetLayoutView="100" workbookViewId="0">
      <selection activeCell="C14" sqref="C14"/>
    </sheetView>
  </sheetViews>
  <sheetFormatPr defaultRowHeight="15"/>
  <cols>
    <col min="1" max="1" width="12.140625" bestFit="1" customWidth="1"/>
    <col min="2" max="2" width="36.7109375" bestFit="1" customWidth="1"/>
    <col min="3" max="3" width="7" bestFit="1" customWidth="1"/>
    <col min="4" max="4" width="14.85546875" bestFit="1" customWidth="1"/>
    <col min="5" max="5" width="37.7109375" bestFit="1" customWidth="1"/>
    <col min="6" max="6" width="28.7109375" bestFit="1" customWidth="1"/>
  </cols>
  <sheetData>
    <row r="1" spans="1:6" ht="73.5" customHeight="1">
      <c r="A1" s="29"/>
      <c r="B1" s="44" t="s">
        <v>30</v>
      </c>
      <c r="C1" s="44"/>
      <c r="D1" s="44"/>
      <c r="E1" s="44"/>
      <c r="F1" s="44"/>
    </row>
    <row r="2" spans="1:6" ht="101.25" customHeight="1">
      <c r="A2" s="16" t="s">
        <v>31</v>
      </c>
      <c r="B2" s="45" t="s">
        <v>32</v>
      </c>
      <c r="C2" s="45"/>
      <c r="D2" s="45"/>
      <c r="E2" s="45"/>
      <c r="F2" s="45"/>
    </row>
    <row r="3" spans="1:6" ht="31.5">
      <c r="A3" s="2" t="s">
        <v>33</v>
      </c>
      <c r="B3" s="2" t="s">
        <v>34</v>
      </c>
      <c r="C3" s="2" t="s">
        <v>8</v>
      </c>
      <c r="D3" s="2" t="s">
        <v>9</v>
      </c>
      <c r="E3" s="2" t="s">
        <v>35</v>
      </c>
      <c r="F3" s="2" t="s">
        <v>36</v>
      </c>
    </row>
    <row r="4" spans="1:6" ht="15.75">
      <c r="A4" s="3" t="s">
        <v>37</v>
      </c>
      <c r="B4" s="3" t="s">
        <v>38</v>
      </c>
      <c r="C4" s="4" t="s">
        <v>39</v>
      </c>
      <c r="D4" s="5" t="s">
        <v>39</v>
      </c>
      <c r="E4" s="6" t="s">
        <v>39</v>
      </c>
      <c r="F4" s="6" t="s">
        <v>39</v>
      </c>
    </row>
    <row r="5" spans="1:6" ht="105">
      <c r="A5" s="7" t="s">
        <v>40</v>
      </c>
      <c r="B5" s="9" t="s">
        <v>50</v>
      </c>
      <c r="C5" s="8" t="s">
        <v>12</v>
      </c>
      <c r="D5" s="10">
        <f>SUMIFS('ORÇAMENTO ANALÍTICO MODELO'!$C$3:$C$55,'ORÇAMENTO ANALÍTICO MODELO'!$A$3:$A$55,'ORÇAMENTO SINTÉTICO MODELO'!B5)</f>
        <v>6</v>
      </c>
      <c r="E5" s="11">
        <f>VLOOKUP(B5,'ORÇAMENTO ANALÍTICO MODELO'!$A$5:$E$55,4,FALSE)</f>
        <v>0</v>
      </c>
      <c r="F5" s="11">
        <f>ROUND(E5*D5,2)</f>
        <v>0</v>
      </c>
    </row>
    <row r="6" spans="1:6" ht="105">
      <c r="A6" s="7" t="s">
        <v>41</v>
      </c>
      <c r="B6" s="9" t="s">
        <v>51</v>
      </c>
      <c r="C6" s="8" t="s">
        <v>12</v>
      </c>
      <c r="D6" s="10">
        <f>SUMIFS('ORÇAMENTO ANALÍTICO MODELO'!$C$3:$C$55,'ORÇAMENTO ANALÍTICO MODELO'!$A$3:$A$55,'ORÇAMENTO SINTÉTICO MODELO'!B6)</f>
        <v>1</v>
      </c>
      <c r="E6" s="11">
        <f>VLOOKUP(B6,'ORÇAMENTO ANALÍTICO MODELO'!$A$5:$E$55,4,FALSE)</f>
        <v>0</v>
      </c>
      <c r="F6" s="11">
        <f>ROUND(E6*D6,2)</f>
        <v>0</v>
      </c>
    </row>
    <row r="7" spans="1:6" ht="30">
      <c r="A7" s="7" t="s">
        <v>42</v>
      </c>
      <c r="B7" s="9" t="s">
        <v>13</v>
      </c>
      <c r="C7" s="8" t="s">
        <v>14</v>
      </c>
      <c r="D7" s="10">
        <f>SUMIFS('ORÇAMENTO ANALÍTICO MODELO'!$C$3:$C$55,'ORÇAMENTO ANALÍTICO MODELO'!$A$3:$A$55,'ORÇAMENTO SINTÉTICO MODELO'!B7)</f>
        <v>5239.3</v>
      </c>
      <c r="E7" s="11">
        <f>VLOOKUP(B7,'ORÇAMENTO ANALÍTICO MODELO'!$A$5:$E$55,4,FALSE)</f>
        <v>0</v>
      </c>
      <c r="F7" s="11">
        <f>ROUND(E7*D7,2)</f>
        <v>0</v>
      </c>
    </row>
    <row r="8" spans="1:6" ht="45">
      <c r="A8" s="7" t="s">
        <v>43</v>
      </c>
      <c r="B8" s="9" t="s">
        <v>15</v>
      </c>
      <c r="C8" s="8" t="s">
        <v>4</v>
      </c>
      <c r="D8" s="10">
        <f>SUMIFS('ORÇAMENTO ANALÍTICO MODELO'!$C$3:$C$55,'ORÇAMENTO ANALÍTICO MODELO'!$A$3:$A$55,'ORÇAMENTO SINTÉTICO MODELO'!B8)</f>
        <v>36</v>
      </c>
      <c r="E8" s="11">
        <f>VLOOKUP(B8,'ORÇAMENTO ANALÍTICO MODELO'!$A$5:$E$55,4,FALSE)</f>
        <v>0</v>
      </c>
      <c r="F8" s="11">
        <f>ROUND(E8*D8,2)</f>
        <v>0</v>
      </c>
    </row>
    <row r="9" spans="1:6" ht="60">
      <c r="A9" s="7" t="s">
        <v>44</v>
      </c>
      <c r="B9" s="9" t="s">
        <v>27</v>
      </c>
      <c r="C9" s="8" t="s">
        <v>28</v>
      </c>
      <c r="D9" s="10">
        <f>SUMIFS('ORÇAMENTO ANALÍTICO MODELO'!$C$3:$C$55,'ORÇAMENTO ANALÍTICO MODELO'!$A$3:$A$55,'ORÇAMENTO SINTÉTICO MODELO'!B9)</f>
        <v>8</v>
      </c>
      <c r="E9" s="11">
        <f>VLOOKUP(B9,'ORÇAMENTO ANALÍTICO MODELO'!$A$5:$E$55,4,FALSE)</f>
        <v>0</v>
      </c>
      <c r="F9" s="11">
        <f>ROUND(E9*D9,2)</f>
        <v>0</v>
      </c>
    </row>
    <row r="10" spans="1:6" ht="15.75">
      <c r="A10" s="12" t="s">
        <v>39</v>
      </c>
      <c r="B10" s="13" t="s">
        <v>45</v>
      </c>
      <c r="C10" s="14" t="s">
        <v>39</v>
      </c>
      <c r="D10" s="14" t="s">
        <v>39</v>
      </c>
      <c r="E10" s="14" t="s">
        <v>39</v>
      </c>
      <c r="F10" s="15">
        <f>SUM(F5:F9)</f>
        <v>0</v>
      </c>
    </row>
    <row r="11" spans="1:6" ht="15.75">
      <c r="B11" s="1"/>
    </row>
  </sheetData>
  <mergeCells count="2">
    <mergeCell ref="B1:F1"/>
    <mergeCell ref="B2:F2"/>
  </mergeCells>
  <pageMargins left="0.511811024" right="0.511811024" top="0.78740157499999996" bottom="0.78740157499999996" header="0.31496062000000002" footer="0.31496062000000002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ce9f57-4e41-466a-8f1b-f59f3e8e6a8a" xsi:nil="true"/>
    <lcf76f155ced4ddcb4097134ff3c332f xmlns="976e77db-562f-4c88-af1a-5ca557ca3d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7A61A5FD32C46864929833F79B400" ma:contentTypeVersion="16" ma:contentTypeDescription="Crie um novo documento." ma:contentTypeScope="" ma:versionID="5943aba6b07dd575b2b4e128e064d30e">
  <xsd:schema xmlns:xsd="http://www.w3.org/2001/XMLSchema" xmlns:xs="http://www.w3.org/2001/XMLSchema" xmlns:p="http://schemas.microsoft.com/office/2006/metadata/properties" xmlns:ns2="976e77db-562f-4c88-af1a-5ca557ca3de3" xmlns:ns3="ddce9f57-4e41-466a-8f1b-f59f3e8e6a8a" targetNamespace="http://schemas.microsoft.com/office/2006/metadata/properties" ma:root="true" ma:fieldsID="69f57e1e9d620cbfaa2dcceef573fda6" ns2:_="" ns3:_="">
    <xsd:import namespace="976e77db-562f-4c88-af1a-5ca557ca3de3"/>
    <xsd:import namespace="ddce9f57-4e41-466a-8f1b-f59f3e8e6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e77db-562f-4c88-af1a-5ca557ca3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e9f57-4e41-466a-8f1b-f59f3e8e6a8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f7c7380-67dd-4514-91bb-b7dadaa2c1c4}" ma:internalName="TaxCatchAll" ma:showField="CatchAllData" ma:web="ddce9f57-4e41-466a-8f1b-f59f3e8e6a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5E0A0-D820-4396-B629-F90E2F8862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BAC536-0541-4C56-91FD-A861EB35A11A}">
  <ds:schemaRefs>
    <ds:schemaRef ds:uri="http://schemas.microsoft.com/office/2006/metadata/properties"/>
    <ds:schemaRef ds:uri="http://schemas.microsoft.com/office/infopath/2007/PartnerControls"/>
    <ds:schemaRef ds:uri="ddce9f57-4e41-466a-8f1b-f59f3e8e6a8a"/>
    <ds:schemaRef ds:uri="976e77db-562f-4c88-af1a-5ca557ca3de3"/>
  </ds:schemaRefs>
</ds:datastoreItem>
</file>

<file path=customXml/itemProps3.xml><?xml version="1.0" encoding="utf-8"?>
<ds:datastoreItem xmlns:ds="http://schemas.openxmlformats.org/officeDocument/2006/customXml" ds:itemID="{B5650F63-F929-442F-8851-839E772AA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e77db-562f-4c88-af1a-5ca557ca3de3"/>
    <ds:schemaRef ds:uri="ddce9f57-4e41-466a-8f1b-f59f3e8e6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ANALÍTICO MODELO</vt:lpstr>
      <vt:lpstr>ORÇAMENTO SINTÉTICO MODELO</vt:lpstr>
      <vt:lpstr>'ORÇAMENTO ANALÍTICO MODELO'!Area_de_impressao</vt:lpstr>
    </vt:vector>
  </TitlesOfParts>
  <Manager/>
  <Company>Ministério Público do Estado de Minas Gerais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FRANKLIN SILVA FERREIRA</dc:creator>
  <cp:keywords/>
  <dc:description/>
  <cp:lastModifiedBy>RAFAEL FRANKLIN SILVA FERREIRA</cp:lastModifiedBy>
  <cp:revision/>
  <dcterms:created xsi:type="dcterms:W3CDTF">2025-09-23T18:51:00Z</dcterms:created>
  <dcterms:modified xsi:type="dcterms:W3CDTF">2026-01-22T14:26:17Z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0x0101007C37A61A5FD32C46864929833F79B400</vt:lpwstr>
  </property>
  <property fmtid="{D5CDD505-2E9C-101B-9397-08002B2CF9AE}" pid="3" name="MediaServiceImageTags">
    <vt:lpwstr/>
  </property>
</Properties>
</file>